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47B043FB-62FC-4264-99A8-4E5B6F5A1A2D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<sst xmlns="http://schemas.openxmlformats.org/spreadsheetml/2006/main" count="6167" uniqueCount="1161">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</sst>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R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28</v>
      </c>
      <c r="N4" s="43">
        <f t="shared" si="0"/>
        <v>96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282</v>
      </c>
      <c r="W4" s="111">
        <f t="shared" si="0"/>
        <v>169.83333333333343</v>
      </c>
      <c r="X4" s="105">
        <f>+IFERROR(V4/W4,0)*100</f>
        <v>166.04514229636888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9</v>
      </c>
      <c r="AL4" s="111">
        <f t="shared" si="1"/>
        <v>13.666666666666668</v>
      </c>
      <c r="AM4" s="105">
        <f>+IFERROR(AK4/AL4,0)*100</f>
        <v>65.853658536585357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337</v>
      </c>
      <c r="AQ4" s="85">
        <f t="shared" si="2"/>
        <v>304</v>
      </c>
      <c r="AR4" s="85">
        <f t="shared" si="2"/>
        <v>251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1425</v>
      </c>
      <c r="BA4" s="111">
        <f t="shared" si="2"/>
        <v>718.66666666666652</v>
      </c>
      <c r="BB4" s="105">
        <f>+IFERROR(AZ4/BA4,0)*100</f>
        <v>198.28385899814475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377</v>
      </c>
      <c r="BF4" s="101">
        <f t="shared" si="3"/>
        <v>333</v>
      </c>
      <c r="BG4" s="101">
        <f t="shared" si="3"/>
        <v>347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1716</v>
      </c>
      <c r="BQ4" s="103">
        <f>IFERROR(BP4/BO4,0)</f>
        <v>1.9020875669684096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/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/>
      <c r="AT15" s="41"/>
      <c r="AU15" s="41"/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3</v>
      </c>
      <c r="BQ15" s="89">
        <f t="shared" si="25"/>
        <v>9.0909090909090912E-2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/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0</v>
      </c>
      <c r="AS22" s="41"/>
      <c r="AT22" s="41"/>
      <c r="AU22" s="41"/>
      <c r="AV22" s="41"/>
      <c r="AW22" s="41"/>
      <c r="AX22" s="41"/>
      <c r="AY22" s="41"/>
      <c r="AZ22" s="93">
        <f t="shared" si="9"/>
        <v>2</v>
      </c>
      <c r="BA22" s="94">
        <v>0.16666666666666666</v>
      </c>
      <c r="BB22" s="107">
        <f t="shared" si="10"/>
        <v>1200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2</v>
      </c>
      <c r="BQ22" s="89">
        <f t="shared" si="25"/>
        <v>12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0</v>
      </c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/>
      <c r="AT38" s="41"/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/>
      <c r="AT39" s="41"/>
      <c r="AU39" s="41"/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/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0</v>
      </c>
      <c r="AS42" s="41"/>
      <c r="AT42" s="41"/>
      <c r="AU42" s="41"/>
      <c r="AV42" s="41"/>
      <c r="AW42" s="41"/>
      <c r="AX42" s="41"/>
      <c r="AY42" s="41"/>
      <c r="AZ42" s="93">
        <f t="shared" si="9"/>
        <v>7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7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3</v>
      </c>
      <c r="M45" s="41">
        <v>0</v>
      </c>
      <c r="N45" s="41">
        <v>0</v>
      </c>
      <c r="O45" s="41"/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0</v>
      </c>
      <c r="AS45" s="41"/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/>
      <c r="P46" s="41"/>
      <c r="Q46" s="41"/>
      <c r="R46" s="41"/>
      <c r="S46" s="41"/>
      <c r="T46" s="41"/>
      <c r="U46" s="41"/>
      <c r="V46" s="93">
        <f t="shared" si="5"/>
        <v>12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/>
      <c r="AT46" s="41"/>
      <c r="AU46" s="41"/>
      <c r="AV46" s="41"/>
      <c r="AW46" s="41"/>
      <c r="AX46" s="41"/>
      <c r="AY46" s="41"/>
      <c r="AZ46" s="93">
        <f t="shared" si="9"/>
        <v>12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24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/>
      <c r="AT50" s="41"/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/>
      <c r="P64" s="41"/>
      <c r="Q64" s="41"/>
      <c r="R64" s="41"/>
      <c r="S64" s="41"/>
      <c r="T64" s="41"/>
      <c r="U64" s="41"/>
      <c r="V64" s="93">
        <f t="shared" si="5"/>
        <v>1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/>
      <c r="AT64" s="41"/>
      <c r="AU64" s="41"/>
      <c r="AV64" s="41"/>
      <c r="AW64" s="41"/>
      <c r="AX64" s="41"/>
      <c r="AY64" s="41"/>
      <c r="AZ64" s="93">
        <f t="shared" si="9"/>
        <v>8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9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/>
      <c r="AT72" s="41"/>
      <c r="AU72" s="41"/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2</v>
      </c>
      <c r="BQ72" s="89">
        <f t="shared" si="46"/>
        <v>0.16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/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/>
      <c r="AT81" s="41"/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/>
      <c r="AT82" s="41"/>
      <c r="AU82" s="41"/>
      <c r="AV82" s="41"/>
      <c r="AW82" s="41"/>
      <c r="AX82" s="41"/>
      <c r="AY82" s="41"/>
      <c r="AZ82" s="93">
        <f t="shared" si="30"/>
        <v>5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6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/>
      <c r="AT94" s="41"/>
      <c r="AU94" s="41"/>
      <c r="AV94" s="41"/>
      <c r="AW94" s="41"/>
      <c r="AX94" s="41"/>
      <c r="AY94" s="41"/>
      <c r="AZ94" s="93">
        <f t="shared" si="30"/>
        <v>4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4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0</v>
      </c>
      <c r="AS95" s="41"/>
      <c r="AT95" s="41"/>
      <c r="AU95" s="41"/>
      <c r="AV95" s="41"/>
      <c r="AW95" s="41"/>
      <c r="AX95" s="41"/>
      <c r="AY95" s="41"/>
      <c r="AZ95" s="93">
        <f t="shared" si="30"/>
        <v>3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3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/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/>
      <c r="P98" s="41"/>
      <c r="Q98" s="41"/>
      <c r="R98" s="41"/>
      <c r="S98" s="41"/>
      <c r="T98" s="41"/>
      <c r="U98" s="41"/>
      <c r="V98" s="93">
        <f t="shared" si="26"/>
        <v>38</v>
      </c>
      <c r="W98" s="94">
        <v>0.33333333333333331</v>
      </c>
      <c r="X98" s="107">
        <f t="shared" si="27"/>
        <v>11400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/>
      <c r="AT98" s="41"/>
      <c r="AU98" s="41"/>
      <c r="AV98" s="41"/>
      <c r="AW98" s="41"/>
      <c r="AX98" s="41"/>
      <c r="AY98" s="41"/>
      <c r="AZ98" s="93">
        <f t="shared" si="30"/>
        <v>38</v>
      </c>
      <c r="BA98" s="94">
        <v>0.16666666666666666</v>
      </c>
      <c r="BB98" s="107">
        <f t="shared" si="31"/>
        <v>22800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76</v>
      </c>
      <c r="BQ98" s="89">
        <f t="shared" si="46"/>
        <v>152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/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3</v>
      </c>
      <c r="AS101" s="41"/>
      <c r="AT101" s="41"/>
      <c r="AU101" s="41"/>
      <c r="AV101" s="41"/>
      <c r="AW101" s="41"/>
      <c r="AX101" s="41"/>
      <c r="AY101" s="41"/>
      <c r="AZ101" s="93">
        <f t="shared" si="30"/>
        <v>51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3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53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/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/>
      <c r="AT107" s="41"/>
      <c r="AU107" s="41"/>
      <c r="AV107" s="41"/>
      <c r="AW107" s="41"/>
      <c r="AX107" s="41"/>
      <c r="AY107" s="41"/>
      <c r="AZ107" s="93">
        <f t="shared" si="30"/>
        <v>1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1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/>
      <c r="AT116" s="41"/>
      <c r="AU116" s="41"/>
      <c r="AV116" s="41"/>
      <c r="AW116" s="41"/>
      <c r="AX116" s="41"/>
      <c r="AY116" s="41"/>
      <c r="AZ116" s="93">
        <f t="shared" si="30"/>
        <v>3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3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/>
      <c r="AT123" s="41"/>
      <c r="AU123" s="41"/>
      <c r="AV123" s="41"/>
      <c r="AW123" s="41"/>
      <c r="AX123" s="41"/>
      <c r="AY123" s="41"/>
      <c r="AZ123" s="93">
        <f t="shared" si="30"/>
        <v>5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5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/>
      <c r="AT127" s="41"/>
      <c r="AU127" s="41"/>
      <c r="AV127" s="41"/>
      <c r="AW127" s="41"/>
      <c r="AX127" s="41"/>
      <c r="AY127" s="41"/>
      <c r="AZ127" s="93">
        <f t="shared" si="30"/>
        <v>2</v>
      </c>
      <c r="BA127" s="94">
        <v>0.83333333333333337</v>
      </c>
      <c r="BB127" s="107">
        <f t="shared" si="31"/>
        <v>240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2</v>
      </c>
      <c r="BQ127" s="89">
        <f t="shared" si="46"/>
        <v>1.7142857142857142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/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0</v>
      </c>
      <c r="AS132" s="41"/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/>
      <c r="P136" s="41"/>
      <c r="Q136" s="41"/>
      <c r="R136" s="41"/>
      <c r="S136" s="41"/>
      <c r="T136" s="41"/>
      <c r="U136" s="41"/>
      <c r="V136" s="93">
        <f t="shared" si="47"/>
        <v>2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2</v>
      </c>
      <c r="AS136" s="41"/>
      <c r="AT136" s="41"/>
      <c r="AU136" s="41"/>
      <c r="AV136" s="41"/>
      <c r="AW136" s="41"/>
      <c r="AX136" s="41"/>
      <c r="AY136" s="41"/>
      <c r="AZ136" s="93">
        <f t="shared" si="51"/>
        <v>24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2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26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1</v>
      </c>
      <c r="AR148" s="41">
        <v>0</v>
      </c>
      <c r="AS148" s="41"/>
      <c r="AT148" s="41"/>
      <c r="AU148" s="41"/>
      <c r="AV148" s="41"/>
      <c r="AW148" s="41"/>
      <c r="AX148" s="41"/>
      <c r="AY148" s="41"/>
      <c r="AZ148" s="93">
        <f t="shared" si="51"/>
        <v>3</v>
      </c>
      <c r="BA148" s="94">
        <v>1.6666666666666667</v>
      </c>
      <c r="BB148" s="107">
        <f t="shared" si="52"/>
        <v>179.99999999999997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1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3</v>
      </c>
      <c r="BQ148" s="89">
        <f t="shared" si="67"/>
        <v>0.6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/>
      <c r="AT151" s="41"/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2</v>
      </c>
      <c r="M158" s="41">
        <v>4</v>
      </c>
      <c r="N158" s="41">
        <v>36</v>
      </c>
      <c r="O158" s="41"/>
      <c r="P158" s="41"/>
      <c r="Q158" s="41"/>
      <c r="R158" s="41"/>
      <c r="S158" s="41"/>
      <c r="T158" s="41"/>
      <c r="U158" s="41"/>
      <c r="V158" s="93">
        <f t="shared" si="47"/>
        <v>42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36</v>
      </c>
      <c r="AS158" s="41"/>
      <c r="AT158" s="41"/>
      <c r="AU158" s="41"/>
      <c r="AV158" s="41"/>
      <c r="AW158" s="41"/>
      <c r="AX158" s="41"/>
      <c r="AY158" s="41"/>
      <c r="AZ158" s="93">
        <f t="shared" si="51"/>
        <v>44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72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86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2</v>
      </c>
      <c r="M159" s="41">
        <v>6</v>
      </c>
      <c r="N159" s="41">
        <v>43</v>
      </c>
      <c r="O159" s="41"/>
      <c r="P159" s="41"/>
      <c r="Q159" s="41"/>
      <c r="R159" s="41"/>
      <c r="S159" s="41"/>
      <c r="T159" s="41"/>
      <c r="U159" s="41"/>
      <c r="V159" s="93">
        <f t="shared" si="47"/>
        <v>51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43</v>
      </c>
      <c r="AS159" s="41"/>
      <c r="AT159" s="41"/>
      <c r="AU159" s="41"/>
      <c r="AV159" s="41"/>
      <c r="AW159" s="41"/>
      <c r="AX159" s="41"/>
      <c r="AY159" s="41"/>
      <c r="AZ159" s="93">
        <f t="shared" si="51"/>
        <v>51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86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102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/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/>
      <c r="AT177" s="41"/>
      <c r="AU177" s="41"/>
      <c r="AV177" s="41"/>
      <c r="AW177" s="41"/>
      <c r="AX177" s="41"/>
      <c r="AY177" s="41"/>
      <c r="AZ177" s="93">
        <f t="shared" si="51"/>
        <v>13</v>
      </c>
      <c r="BA177" s="94">
        <v>7</v>
      </c>
      <c r="BB177" s="107">
        <f t="shared" si="52"/>
        <v>185.71428571428572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13</v>
      </c>
      <c r="BQ177" s="89">
        <f t="shared" si="67"/>
        <v>1.8571428571428572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6</v>
      </c>
      <c r="M178" s="41">
        <v>0</v>
      </c>
      <c r="N178" s="41">
        <v>0</v>
      </c>
      <c r="O178" s="41"/>
      <c r="P178" s="41"/>
      <c r="Q178" s="41"/>
      <c r="R178" s="41"/>
      <c r="S178" s="41"/>
      <c r="T178" s="41"/>
      <c r="U178" s="41"/>
      <c r="V178" s="93">
        <f t="shared" si="47"/>
        <v>25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0</v>
      </c>
      <c r="AR178" s="41">
        <v>0</v>
      </c>
      <c r="AS178" s="41"/>
      <c r="AT178" s="41"/>
      <c r="AU178" s="41"/>
      <c r="AV178" s="41"/>
      <c r="AW178" s="41"/>
      <c r="AX178" s="41"/>
      <c r="AY178" s="41"/>
      <c r="AZ178" s="93">
        <f t="shared" si="51"/>
        <v>25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50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/>
      <c r="P179" s="41"/>
      <c r="Q179" s="41"/>
      <c r="R179" s="41"/>
      <c r="S179" s="41"/>
      <c r="T179" s="41"/>
      <c r="U179" s="41"/>
      <c r="V179" s="93">
        <f t="shared" si="47"/>
        <v>2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/>
      <c r="AT179" s="41"/>
      <c r="AU179" s="41"/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7</v>
      </c>
      <c r="BQ179" s="89">
        <f t="shared" si="67"/>
        <v>0.36521739130434783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6</v>
      </c>
      <c r="AS182" s="41"/>
      <c r="AT182" s="41"/>
      <c r="AU182" s="41"/>
      <c r="AV182" s="41"/>
      <c r="AW182" s="41"/>
      <c r="AX182" s="41"/>
      <c r="AY182" s="41"/>
      <c r="AZ182" s="93">
        <f t="shared" si="51"/>
        <v>9</v>
      </c>
      <c r="BA182" s="94">
        <v>2.3333333333333335</v>
      </c>
      <c r="BB182" s="107">
        <f t="shared" si="52"/>
        <v>385.71428571428567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6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9</v>
      </c>
      <c r="BQ182" s="89">
        <f t="shared" si="67"/>
        <v>3.8571428571428568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/>
      <c r="P183" s="41"/>
      <c r="Q183" s="41"/>
      <c r="R183" s="41"/>
      <c r="S183" s="41"/>
      <c r="T183" s="41"/>
      <c r="U183" s="41"/>
      <c r="V183" s="93">
        <f t="shared" si="47"/>
        <v>1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/>
      <c r="AT183" s="41"/>
      <c r="AU183" s="41"/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8</v>
      </c>
      <c r="BQ183" s="89">
        <f t="shared" si="67"/>
        <v>8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0</v>
      </c>
      <c r="AS190" s="41"/>
      <c r="AT190" s="41"/>
      <c r="AU190" s="41"/>
      <c r="AV190" s="41"/>
      <c r="AW190" s="41"/>
      <c r="AX190" s="41"/>
      <c r="AY190" s="41"/>
      <c r="AZ190" s="93">
        <f t="shared" si="51"/>
        <v>15</v>
      </c>
      <c r="BA190" s="94">
        <v>4.166666666666667</v>
      </c>
      <c r="BB190" s="107">
        <f t="shared" si="52"/>
        <v>359.99999999999994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23</v>
      </c>
      <c r="BQ190" s="89">
        <f t="shared" si="67"/>
        <v>4.7586206896551717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0</v>
      </c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/>
      <c r="AT195" s="41"/>
      <c r="AU195" s="41"/>
      <c r="AV195" s="41"/>
      <c r="AW195" s="41"/>
      <c r="AX195" s="41"/>
      <c r="AY195" s="41"/>
      <c r="AZ195" s="93">
        <f t="shared" si="51"/>
        <v>1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1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/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/>
      <c r="AT196" s="41"/>
      <c r="AU196" s="41"/>
      <c r="AV196" s="41"/>
      <c r="AW196" s="41"/>
      <c r="AX196" s="41"/>
      <c r="AY196" s="41"/>
      <c r="AZ196" s="93">
        <f t="shared" si="51"/>
        <v>4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6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/>
      <c r="AT206" s="41"/>
      <c r="AU206" s="41"/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/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/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/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/>
      <c r="P226" s="41"/>
      <c r="Q226" s="41"/>
      <c r="R226" s="41"/>
      <c r="S226" s="41"/>
      <c r="T226" s="41"/>
      <c r="U226" s="41"/>
      <c r="V226" s="93">
        <f t="shared" si="68"/>
        <v>4</v>
      </c>
      <c r="W226" s="94">
        <v>1.3333333333333333</v>
      </c>
      <c r="X226" s="107">
        <f t="shared" si="69"/>
        <v>300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/>
      <c r="AT226" s="41"/>
      <c r="AU226" s="41"/>
      <c r="AV226" s="41"/>
      <c r="AW226" s="41"/>
      <c r="AX226" s="41"/>
      <c r="AY226" s="41"/>
      <c r="AZ226" s="93">
        <f t="shared" si="72"/>
        <v>10</v>
      </c>
      <c r="BA226" s="94">
        <v>15.666666666666666</v>
      </c>
      <c r="BB226" s="107">
        <f t="shared" si="73"/>
        <v>63.829787234042556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14</v>
      </c>
      <c r="BQ226" s="89">
        <f t="shared" si="88"/>
        <v>0.82352941176470584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/>
      <c r="P227" s="41"/>
      <c r="Q227" s="41"/>
      <c r="R227" s="41"/>
      <c r="S227" s="41"/>
      <c r="T227" s="41"/>
      <c r="U227" s="41"/>
      <c r="V227" s="93">
        <f t="shared" si="68"/>
        <v>1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/>
      <c r="AT227" s="41"/>
      <c r="AU227" s="41"/>
      <c r="AV227" s="41"/>
      <c r="AW227" s="41"/>
      <c r="AX227" s="41"/>
      <c r="AY227" s="41"/>
      <c r="AZ227" s="93">
        <f t="shared" si="72"/>
        <v>4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5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/>
      <c r="AT230" s="41"/>
      <c r="AU230" s="41"/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9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/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/>
      <c r="AT233" s="41"/>
      <c r="AU233" s="41"/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8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/>
      <c r="AT234" s="41"/>
      <c r="AU234" s="41"/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/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/>
      <c r="AT238" s="41"/>
      <c r="AU238" s="41"/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2</v>
      </c>
      <c r="BQ238" s="89">
        <f t="shared" si="88"/>
        <v>0.10810810810810811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/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/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/>
      <c r="AT257" s="41"/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/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/>
      <c r="AT267" s="41"/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/>
      <c r="P282" s="41"/>
      <c r="Q282" s="41"/>
      <c r="R282" s="41"/>
      <c r="S282" s="41"/>
      <c r="T282" s="41"/>
      <c r="U282" s="41"/>
      <c r="V282" s="93">
        <f t="shared" si="89"/>
        <v>2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2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0</v>
      </c>
      <c r="AS285" s="41"/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0</v>
      </c>
      <c r="AS286" s="41"/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/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1160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/>
      <c r="AT294" s="41"/>
      <c r="AU294" s="41"/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/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/>
      <c r="AT318" s="41"/>
      <c r="AU318" s="41"/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0</v>
      </c>
      <c r="AS323" s="41"/>
      <c r="AT323" s="41"/>
      <c r="AU323" s="41"/>
      <c r="AV323" s="41"/>
      <c r="AW323" s="41"/>
      <c r="AX323" s="41"/>
      <c r="AY323" s="41"/>
      <c r="AZ323" s="93">
        <f t="shared" si="93"/>
        <v>4</v>
      </c>
      <c r="BA323" s="94">
        <v>1</v>
      </c>
      <c r="BB323" s="107">
        <f t="shared" si="94"/>
        <v>400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4</v>
      </c>
      <c r="BQ323" s="89">
        <f t="shared" si="109"/>
        <v>4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1</v>
      </c>
      <c r="M326" s="41">
        <v>1</v>
      </c>
      <c r="N326" s="41">
        <v>0</v>
      </c>
      <c r="O326" s="41"/>
      <c r="P326" s="41"/>
      <c r="Q326" s="41"/>
      <c r="R326" s="41"/>
      <c r="S326" s="41"/>
      <c r="T326" s="41"/>
      <c r="U326" s="41"/>
      <c r="V326" s="93">
        <f t="shared" si="89"/>
        <v>2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0</v>
      </c>
      <c r="AS326" s="41"/>
      <c r="AT326" s="41"/>
      <c r="AU326" s="41"/>
      <c r="AV326" s="41"/>
      <c r="AW326" s="41"/>
      <c r="AX326" s="41"/>
      <c r="AY326" s="41"/>
      <c r="AZ326" s="93">
        <f t="shared" si="93"/>
        <v>16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18</v>
      </c>
      <c r="BQ326" s="89">
        <f t="shared" si="109"/>
        <v>54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>
        <v>0</v>
      </c>
      <c r="AR337" s="41">
        <v>0</v>
      </c>
      <c r="AS337" s="41"/>
      <c r="AT337" s="41"/>
      <c r="AU337" s="41"/>
      <c r="AV337" s="41"/>
      <c r="AW337" s="41"/>
      <c r="AX337" s="41"/>
      <c r="AY337" s="41"/>
      <c r="AZ337" s="93">
        <f t="shared" si="114"/>
        <v>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6</v>
      </c>
      <c r="BQ337" s="89">
        <f t="shared" si="130"/>
        <v>18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/>
      <c r="AT344" s="41"/>
      <c r="AU344" s="41"/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5</v>
      </c>
      <c r="BQ344" s="89">
        <f t="shared" si="130"/>
        <v>3.3333333333333335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/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/>
      <c r="AT350" s="41"/>
      <c r="AU350" s="41"/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/>
      <c r="AT376" s="41"/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/>
      <c r="AT377" s="41"/>
      <c r="AU377" s="41"/>
      <c r="AV377" s="41"/>
      <c r="AW377" s="41"/>
      <c r="AX377" s="41"/>
      <c r="AY377" s="41"/>
      <c r="AZ377" s="93">
        <f t="shared" si="114"/>
        <v>2</v>
      </c>
      <c r="BA377" s="94">
        <v>28.333333333333332</v>
      </c>
      <c r="BB377" s="107">
        <f t="shared" si="115"/>
        <v>7.0588235294117645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2</v>
      </c>
      <c r="BQ377" s="89">
        <f t="shared" si="130"/>
        <v>6.3157894736842107E-2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>
        <v>0</v>
      </c>
      <c r="N378" s="41">
        <v>0</v>
      </c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0</v>
      </c>
      <c r="AS378" s="41"/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0</v>
      </c>
      <c r="AR382" s="41">
        <v>0</v>
      </c>
      <c r="AS382" s="41"/>
      <c r="AT382" s="41"/>
      <c r="AU382" s="41"/>
      <c r="AV382" s="41"/>
      <c r="AW382" s="41"/>
      <c r="AX382" s="41"/>
      <c r="AY382" s="41"/>
      <c r="AZ382" s="93">
        <f t="shared" si="114"/>
        <v>17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17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/>
      <c r="AT383" s="41"/>
      <c r="AU383" s="41"/>
      <c r="AV383" s="41"/>
      <c r="AW383" s="41"/>
      <c r="AX383" s="41"/>
      <c r="AY383" s="41"/>
      <c r="AZ383" s="93">
        <f t="shared" si="114"/>
        <v>1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/>
      <c r="AT384" s="41"/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/>
      <c r="AT386" s="41"/>
      <c r="AU386" s="41"/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/>
      <c r="AT388" s="41"/>
      <c r="AU388" s="41"/>
      <c r="AV388" s="41"/>
      <c r="AW388" s="41"/>
      <c r="AX388" s="41"/>
      <c r="AY388" s="41"/>
      <c r="AZ388" s="93">
        <f t="shared" si="114"/>
        <v>6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6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13</v>
      </c>
      <c r="AR391" s="41">
        <v>3</v>
      </c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70</v>
      </c>
      <c r="BA391" s="94">
        <v>17.333333333333332</v>
      </c>
      <c r="BB391" s="107">
        <f t="shared" ref="BB391:BB454" si="136">+IFERROR(AZ391/BA391,0)*100</f>
        <v>403.84615384615381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14</v>
      </c>
      <c r="BG391" s="48">
        <f t="shared" ref="BG391:BG445" si="141">+N391+AC391+AR391</f>
        <v>3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78</v>
      </c>
      <c r="BQ391" s="89">
        <f t="shared" ref="BQ391:BQ445" si="151">IFERROR(BP391/BO391,0)</f>
        <v>2.1467889908256885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0</v>
      </c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/>
      <c r="AT408" s="41"/>
      <c r="AU408" s="41"/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/>
      <c r="AT411" s="41"/>
      <c r="AU411" s="41"/>
      <c r="AV411" s="41"/>
      <c r="AW411" s="41"/>
      <c r="AX411" s="41"/>
      <c r="AY411" s="41"/>
      <c r="AZ411" s="93">
        <f t="shared" si="135"/>
        <v>2</v>
      </c>
      <c r="BA411" s="94">
        <v>1</v>
      </c>
      <c r="BB411" s="107">
        <f t="shared" si="136"/>
        <v>200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3</v>
      </c>
      <c r="BQ411" s="89">
        <f t="shared" si="151"/>
        <v>0.52941176470588236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/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/>
      <c r="AT430" s="41"/>
      <c r="AU430" s="41"/>
      <c r="AV430" s="41"/>
      <c r="AW430" s="41"/>
      <c r="AX430" s="41"/>
      <c r="AY430" s="41"/>
      <c r="AZ430" s="93">
        <f t="shared" si="135"/>
        <v>1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0</v>
      </c>
      <c r="AS435" s="41"/>
      <c r="AT435" s="41"/>
      <c r="AU435" s="41"/>
      <c r="AV435" s="41"/>
      <c r="AW435" s="41"/>
      <c r="AX435" s="41"/>
      <c r="AY435" s="41"/>
      <c r="AZ435" s="93">
        <f t="shared" si="135"/>
        <v>11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11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0</v>
      </c>
      <c r="AS441" s="41"/>
      <c r="AT441" s="41"/>
      <c r="AU441" s="41"/>
      <c r="AV441" s="41"/>
      <c r="AW441" s="41"/>
      <c r="AX441" s="41"/>
      <c r="AY441" s="41"/>
      <c r="AZ441" s="93">
        <f t="shared" si="135"/>
        <v>2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2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/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/>
      <c r="AT447" s="41"/>
      <c r="AU447" s="41"/>
      <c r="AV447" s="41"/>
      <c r="AW447" s="41"/>
      <c r="AX447" s="41"/>
      <c r="AY447" s="41"/>
      <c r="AZ447" s="93">
        <f t="shared" si="154"/>
        <v>1</v>
      </c>
      <c r="BA447" s="94">
        <v>3.6666666666666665</v>
      </c>
      <c r="BB447" s="107">
        <f t="shared" si="136"/>
        <v>27.272727272727277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1</v>
      </c>
      <c r="BQ447" s="89">
        <f t="shared" si="168"/>
        <v>0.27272727272727276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/>
      <c r="AT448" s="41"/>
      <c r="AU448" s="41"/>
      <c r="AV448" s="41"/>
      <c r="AW448" s="41"/>
      <c r="AX448" s="41"/>
      <c r="AY448" s="41"/>
      <c r="AZ448" s="93">
        <f t="shared" si="154"/>
        <v>1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/>
      <c r="AT449" s="41"/>
      <c r="AU449" s="41"/>
      <c r="AV449" s="41"/>
      <c r="AW449" s="41"/>
      <c r="AX449" s="41"/>
      <c r="AY449" s="41"/>
      <c r="AZ449" s="93">
        <f t="shared" si="154"/>
        <v>4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4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0</v>
      </c>
      <c r="AS455" s="41"/>
      <c r="AT455" s="41"/>
      <c r="AU455" s="41"/>
      <c r="AV455" s="41"/>
      <c r="AW455" s="41"/>
      <c r="AX455" s="41"/>
      <c r="AY455" s="41"/>
      <c r="AZ455" s="93">
        <f t="shared" si="171"/>
        <v>3</v>
      </c>
      <c r="BA455" s="94">
        <v>8</v>
      </c>
      <c r="BB455" s="107">
        <f t="shared" ref="BB455:BB518" si="188">+IFERROR(AZ455/BA455,0)*100</f>
        <v>37.5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3</v>
      </c>
      <c r="BQ455" s="89">
        <f t="shared" si="185"/>
        <v>0.35294117647058826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/>
      <c r="P456" s="41"/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/>
      <c r="AT456" s="41"/>
      <c r="AU456" s="41"/>
      <c r="AV456" s="41"/>
      <c r="AW456" s="41"/>
      <c r="AX456" s="41"/>
      <c r="AY456" s="41"/>
      <c r="AZ456" s="93">
        <f t="shared" si="171"/>
        <v>18</v>
      </c>
      <c r="BA456" s="94">
        <v>1.5</v>
      </c>
      <c r="BB456" s="107">
        <f t="shared" si="188"/>
        <v>1200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20</v>
      </c>
      <c r="BQ456" s="89">
        <f t="shared" si="185"/>
        <v>5.7142857142857144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7</v>
      </c>
      <c r="AS459" s="41"/>
      <c r="AT459" s="41"/>
      <c r="AU459" s="41"/>
      <c r="AV459" s="41"/>
      <c r="AW459" s="41"/>
      <c r="AX459" s="41"/>
      <c r="AY459" s="41"/>
      <c r="AZ459" s="93">
        <f t="shared" si="171"/>
        <v>8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7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8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/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/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/>
      <c r="AT461" s="41"/>
      <c r="AU461" s="41"/>
      <c r="AV461" s="41"/>
      <c r="AW461" s="41"/>
      <c r="AX461" s="41"/>
      <c r="AY461" s="41"/>
      <c r="AZ461" s="93">
        <f t="shared" si="171"/>
        <v>10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10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1</v>
      </c>
      <c r="AR466" s="41">
        <v>0</v>
      </c>
      <c r="AS466" s="41"/>
      <c r="AT466" s="41"/>
      <c r="AU466" s="41"/>
      <c r="AV466" s="41"/>
      <c r="AW466" s="41"/>
      <c r="AX466" s="41"/>
      <c r="AY466" s="41"/>
      <c r="AZ466" s="93">
        <f t="shared" si="171"/>
        <v>5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1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5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/>
      <c r="P469" s="41"/>
      <c r="Q469" s="41"/>
      <c r="R469" s="41"/>
      <c r="S469" s="41"/>
      <c r="T469" s="41"/>
      <c r="U469" s="41"/>
      <c r="V469" s="93">
        <f t="shared" si="169"/>
        <v>4</v>
      </c>
      <c r="W469" s="94">
        <v>8</v>
      </c>
      <c r="X469" s="107">
        <f t="shared" si="186"/>
        <v>50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0</v>
      </c>
      <c r="AS469" s="41"/>
      <c r="AT469" s="41"/>
      <c r="AU469" s="41"/>
      <c r="AV469" s="41"/>
      <c r="AW469" s="41"/>
      <c r="AX469" s="41"/>
      <c r="AY469" s="41"/>
      <c r="AZ469" s="93">
        <f t="shared" si="171"/>
        <v>15</v>
      </c>
      <c r="BA469" s="94">
        <v>21.666666666666668</v>
      </c>
      <c r="BB469" s="107">
        <f t="shared" si="188"/>
        <v>69.230769230769226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1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19</v>
      </c>
      <c r="BQ469" s="89">
        <f t="shared" si="185"/>
        <v>0.61956521739130432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2</v>
      </c>
      <c r="AS470" s="41"/>
      <c r="AT470" s="41"/>
      <c r="AU470" s="41"/>
      <c r="AV470" s="41"/>
      <c r="AW470" s="41"/>
      <c r="AX470" s="41"/>
      <c r="AY470" s="41"/>
      <c r="AZ470" s="93">
        <f t="shared" si="171"/>
        <v>9</v>
      </c>
      <c r="BA470" s="94">
        <v>3</v>
      </c>
      <c r="BB470" s="107">
        <f t="shared" si="188"/>
        <v>300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2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13</v>
      </c>
      <c r="BQ470" s="89">
        <f t="shared" si="185"/>
        <v>2.4374999999999996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/>
      <c r="P472" s="41"/>
      <c r="Q472" s="41"/>
      <c r="R472" s="41"/>
      <c r="S472" s="41"/>
      <c r="T472" s="41"/>
      <c r="U472" s="41"/>
      <c r="V472" s="93">
        <f t="shared" si="169"/>
        <v>1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20</v>
      </c>
      <c r="AS472" s="41"/>
      <c r="AT472" s="41"/>
      <c r="AU472" s="41"/>
      <c r="AV472" s="41"/>
      <c r="AW472" s="41"/>
      <c r="AX472" s="41"/>
      <c r="AY472" s="41"/>
      <c r="AZ472" s="93">
        <f t="shared" si="171"/>
        <v>44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45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/>
      <c r="AT473" s="41"/>
      <c r="AU473" s="41"/>
      <c r="AV473" s="41"/>
      <c r="AW473" s="41"/>
      <c r="AX473" s="41"/>
      <c r="AY473" s="41"/>
      <c r="AZ473" s="93">
        <f t="shared" si="171"/>
        <v>17</v>
      </c>
      <c r="BA473" s="94">
        <v>11.666666666666666</v>
      </c>
      <c r="BB473" s="107">
        <f t="shared" si="188"/>
        <v>145.71428571428572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17</v>
      </c>
      <c r="BQ473" s="89">
        <f t="shared" si="185"/>
        <v>0.8793103448275863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2</v>
      </c>
      <c r="AS474" s="41"/>
      <c r="AT474" s="41"/>
      <c r="AU474" s="41"/>
      <c r="AV474" s="41"/>
      <c r="AW474" s="41"/>
      <c r="AX474" s="41"/>
      <c r="AY474" s="41"/>
      <c r="AZ474" s="93">
        <f t="shared" si="171"/>
        <v>9</v>
      </c>
      <c r="BA474" s="94">
        <v>63.666666666666664</v>
      </c>
      <c r="BB474" s="107">
        <f t="shared" si="188"/>
        <v>14.136125654450263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2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9</v>
      </c>
      <c r="BQ474" s="89">
        <f t="shared" si="185"/>
        <v>0.12796208530805689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/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/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/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/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/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/>
      <c r="AT523" s="41"/>
      <c r="AU523" s="41"/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/>
      <c r="P530" s="41"/>
      <c r="Q530" s="41"/>
      <c r="R530" s="41"/>
      <c r="S530" s="41"/>
      <c r="T530" s="41"/>
      <c r="U530" s="41"/>
      <c r="V530" s="93">
        <f t="shared" si="190"/>
        <v>3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/>
      <c r="AT530" s="41"/>
      <c r="AU530" s="41"/>
      <c r="AV530" s="41"/>
      <c r="AW530" s="41"/>
      <c r="AX530" s="41"/>
      <c r="AY530" s="41"/>
      <c r="AZ530" s="93">
        <f t="shared" si="192"/>
        <v>19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22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/>
      <c r="AT532" s="41"/>
      <c r="AU532" s="41"/>
      <c r="AV532" s="41"/>
      <c r="AW532" s="41"/>
      <c r="AX532" s="41"/>
      <c r="AY532" s="41"/>
      <c r="AZ532" s="93">
        <f t="shared" si="192"/>
        <v>11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11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/>
      <c r="AT558" s="41"/>
      <c r="AU558" s="41"/>
      <c r="AV558" s="41"/>
      <c r="AW558" s="41"/>
      <c r="AX558" s="41"/>
      <c r="AY558" s="41"/>
      <c r="AZ558" s="93">
        <f t="shared" si="192"/>
        <v>9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9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/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/>
      <c r="P656" s="41"/>
      <c r="Q656" s="41"/>
      <c r="R656" s="41"/>
      <c r="S656" s="41"/>
      <c r="T656" s="41"/>
      <c r="U656" s="41"/>
      <c r="V656" s="93">
        <f t="shared" si="232"/>
        <v>1</v>
      </c>
      <c r="W656" s="94">
        <v>5</v>
      </c>
      <c r="X656" s="107">
        <f t="shared" si="249"/>
        <v>20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/>
      <c r="AT656" s="41"/>
      <c r="AU656" s="41"/>
      <c r="AV656" s="41"/>
      <c r="AW656" s="41"/>
      <c r="AX656" s="41"/>
      <c r="AY656" s="41"/>
      <c r="AZ656" s="93">
        <f t="shared" si="234"/>
        <v>62</v>
      </c>
      <c r="BA656" s="94">
        <v>9.6666666666666661</v>
      </c>
      <c r="BB656" s="107">
        <f t="shared" si="251"/>
        <v>641.37931034482767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63</v>
      </c>
      <c r="BQ656" s="89">
        <f t="shared" si="248"/>
        <v>4.2954545454545459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0</v>
      </c>
      <c r="AS659" s="41"/>
      <c r="AT659" s="41"/>
      <c r="AU659" s="41"/>
      <c r="AV659" s="41"/>
      <c r="AW659" s="41"/>
      <c r="AX659" s="41"/>
      <c r="AY659" s="41"/>
      <c r="AZ659" s="93">
        <f t="shared" si="234"/>
        <v>6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10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0</v>
      </c>
      <c r="AR662" s="41">
        <v>0</v>
      </c>
      <c r="AS662" s="41"/>
      <c r="AT662" s="41"/>
      <c r="AU662" s="41"/>
      <c r="AV662" s="41"/>
      <c r="AW662" s="41"/>
      <c r="AX662" s="41"/>
      <c r="AY662" s="41"/>
      <c r="AZ662" s="93">
        <f t="shared" si="234"/>
        <v>4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4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/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0</v>
      </c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/>
      <c r="AT667" s="41"/>
      <c r="AU667" s="41"/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/>
      <c r="AT680" s="41"/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/>
      <c r="AT688" s="41"/>
      <c r="AU688" s="41"/>
      <c r="AV688" s="41"/>
      <c r="AW688" s="41"/>
      <c r="AX688" s="41"/>
      <c r="AY688" s="41"/>
      <c r="AZ688" s="93">
        <f t="shared" si="234"/>
        <v>4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4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/>
      <c r="AT698" s="41"/>
      <c r="AU698" s="41"/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1</v>
      </c>
      <c r="O700" s="41"/>
      <c r="P700" s="41"/>
      <c r="Q700" s="41"/>
      <c r="R700" s="41"/>
      <c r="S700" s="41"/>
      <c r="T700" s="41"/>
      <c r="U700" s="41"/>
      <c r="V700" s="93">
        <f t="shared" si="232"/>
        <v>6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9</v>
      </c>
      <c r="AS700" s="41"/>
      <c r="AT700" s="41"/>
      <c r="AU700" s="41"/>
      <c r="AV700" s="41"/>
      <c r="AW700" s="41"/>
      <c r="AX700" s="41"/>
      <c r="AY700" s="41"/>
      <c r="AZ700" s="93">
        <f t="shared" si="234"/>
        <v>43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49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/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2</v>
      </c>
      <c r="M702" s="41">
        <v>5</v>
      </c>
      <c r="N702" s="41">
        <v>1</v>
      </c>
      <c r="O702" s="41"/>
      <c r="P702" s="41"/>
      <c r="Q702" s="41"/>
      <c r="R702" s="41"/>
      <c r="S702" s="41"/>
      <c r="T702" s="41"/>
      <c r="U702" s="41"/>
      <c r="V702" s="93">
        <f t="shared" si="232"/>
        <v>16</v>
      </c>
      <c r="W702" s="94">
        <v>7.333333333333333</v>
      </c>
      <c r="X702" s="107">
        <f t="shared" si="249"/>
        <v>218.18181818181822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19</v>
      </c>
      <c r="AO702" s="41">
        <v>40</v>
      </c>
      <c r="AP702" s="41">
        <v>57</v>
      </c>
      <c r="AQ702" s="41">
        <v>63</v>
      </c>
      <c r="AR702" s="41">
        <v>24</v>
      </c>
      <c r="AS702" s="41"/>
      <c r="AT702" s="41"/>
      <c r="AU702" s="41"/>
      <c r="AV702" s="41"/>
      <c r="AW702" s="41"/>
      <c r="AX702" s="41"/>
      <c r="AY702" s="41"/>
      <c r="AZ702" s="93">
        <f t="shared" si="234"/>
        <v>203</v>
      </c>
      <c r="BA702" s="94">
        <v>47.5</v>
      </c>
      <c r="BB702" s="107">
        <f t="shared" si="251"/>
        <v>427.36842105263156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68</v>
      </c>
      <c r="BG702" s="48">
        <f t="shared" si="239"/>
        <v>25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219</v>
      </c>
      <c r="BQ702" s="89">
        <f t="shared" si="248"/>
        <v>3.8761061946902653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/>
      <c r="P703" s="41"/>
      <c r="Q703" s="41"/>
      <c r="R703" s="41"/>
      <c r="S703" s="41"/>
      <c r="T703" s="41"/>
      <c r="U703" s="41"/>
      <c r="V703" s="93">
        <f t="shared" si="232"/>
        <v>2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/>
      <c r="AT703" s="41"/>
      <c r="AU703" s="41"/>
      <c r="AV703" s="41"/>
      <c r="AW703" s="41"/>
      <c r="AX703" s="41"/>
      <c r="AY703" s="41"/>
      <c r="AZ703" s="93">
        <f t="shared" si="234"/>
        <v>44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47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/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/>
      <c r="AT705" s="41"/>
      <c r="AU705" s="41"/>
      <c r="AV705" s="41"/>
      <c r="AW705" s="41"/>
      <c r="AX705" s="41"/>
      <c r="AY705" s="41"/>
      <c r="AZ705" s="93">
        <f t="shared" si="234"/>
        <v>24</v>
      </c>
      <c r="BA705" s="94">
        <v>3.1666666666666665</v>
      </c>
      <c r="BB705" s="107">
        <f t="shared" si="251"/>
        <v>757.89473684210532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24</v>
      </c>
      <c r="BQ705" s="89">
        <f t="shared" si="248"/>
        <v>4.3636363636363633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/>
      <c r="AT707" s="41"/>
      <c r="AU707" s="41"/>
      <c r="AV707" s="41"/>
      <c r="AW707" s="41"/>
      <c r="AX707" s="41"/>
      <c r="AY707" s="41"/>
      <c r="AZ707" s="93">
        <f t="shared" si="255"/>
        <v>25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25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/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0</v>
      </c>
      <c r="AS709" s="41"/>
      <c r="AT709" s="41"/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>
        <v>1</v>
      </c>
      <c r="N710" s="41">
        <v>0</v>
      </c>
      <c r="O710" s="41"/>
      <c r="P710" s="41"/>
      <c r="Q710" s="41"/>
      <c r="R710" s="41"/>
      <c r="S710" s="41"/>
      <c r="T710" s="41"/>
      <c r="U710" s="41"/>
      <c r="V710" s="93">
        <f t="shared" si="253"/>
        <v>1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0</v>
      </c>
      <c r="AS710" s="41"/>
      <c r="AT710" s="41"/>
      <c r="AU710" s="41"/>
      <c r="AV710" s="41"/>
      <c r="AW710" s="41"/>
      <c r="AX710" s="41"/>
      <c r="AY710" s="41"/>
      <c r="AZ710" s="93">
        <f t="shared" si="255"/>
        <v>3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4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/>
      <c r="AT712" s="41"/>
      <c r="AU712" s="41"/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1</v>
      </c>
      <c r="BQ712" s="89">
        <f t="shared" si="269"/>
        <v>0.13953488372093023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0</v>
      </c>
      <c r="AS713" s="41"/>
      <c r="AT713" s="41"/>
      <c r="AU713" s="41"/>
      <c r="AV713" s="41"/>
      <c r="AW713" s="41"/>
      <c r="AX713" s="41"/>
      <c r="AY713" s="41"/>
      <c r="AZ713" s="93">
        <f t="shared" si="255"/>
        <v>1</v>
      </c>
      <c r="BA713" s="94">
        <v>8.3333333333333339</v>
      </c>
      <c r="BB713" s="107">
        <f t="shared" si="272"/>
        <v>12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1</v>
      </c>
      <c r="BQ713" s="89">
        <f t="shared" si="269"/>
        <v>0.10344827586206895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/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/>
      <c r="AT715" s="41"/>
      <c r="AU715" s="41"/>
      <c r="AV715" s="41"/>
      <c r="AW715" s="41"/>
      <c r="AX715" s="41"/>
      <c r="AY715" s="41"/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4</v>
      </c>
      <c r="BQ715" s="89">
        <f t="shared" si="269"/>
        <v>0.48979591836734687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/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/>
      <c r="AT717" s="41"/>
      <c r="AU717" s="41"/>
      <c r="AV717" s="41"/>
      <c r="AW717" s="41"/>
      <c r="AX717" s="41"/>
      <c r="AY717" s="41"/>
      <c r="AZ717" s="93">
        <f t="shared" si="255"/>
        <v>1</v>
      </c>
      <c r="BA717" s="94">
        <v>13.333333333333334</v>
      </c>
      <c r="BB717" s="107">
        <f t="shared" si="272"/>
        <v>7.5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1</v>
      </c>
      <c r="BQ717" s="89">
        <f t="shared" si="269"/>
        <v>6.9767441860465115E-2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0</v>
      </c>
      <c r="AS718" s="41"/>
      <c r="AT718" s="41"/>
      <c r="AU718" s="41"/>
      <c r="AV718" s="41"/>
      <c r="AW718" s="41"/>
      <c r="AX718" s="41"/>
      <c r="AY718" s="41"/>
      <c r="AZ718" s="93">
        <f t="shared" si="255"/>
        <v>3</v>
      </c>
      <c r="BA718" s="94">
        <v>8.3333333333333339</v>
      </c>
      <c r="BB718" s="107">
        <f t="shared" si="272"/>
        <v>36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3</v>
      </c>
      <c r="BQ718" s="89">
        <f t="shared" si="269"/>
        <v>0.29032258064516125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/>
      <c r="AT719" s="41"/>
      <c r="AU719" s="41"/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2</v>
      </c>
      <c r="BQ719" s="89">
        <f t="shared" si="269"/>
        <v>1.0909090909090911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/>
      <c r="AT720" s="41"/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/>
      <c r="P721" s="41"/>
      <c r="Q721" s="41"/>
      <c r="R721" s="41"/>
      <c r="S721" s="41"/>
      <c r="T721" s="41"/>
      <c r="U721" s="41"/>
      <c r="V721" s="93">
        <f t="shared" si="253"/>
        <v>1</v>
      </c>
      <c r="W721" s="94">
        <v>0.33333333333333331</v>
      </c>
      <c r="X721" s="107">
        <f t="shared" si="270"/>
        <v>300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/>
      <c r="AT721" s="41"/>
      <c r="AU721" s="41"/>
      <c r="AV721" s="41"/>
      <c r="AW721" s="41"/>
      <c r="AX721" s="41"/>
      <c r="AY721" s="41"/>
      <c r="AZ721" s="93">
        <f t="shared" si="255"/>
        <v>4</v>
      </c>
      <c r="BA721" s="94">
        <v>11.333333333333334</v>
      </c>
      <c r="BB721" s="107">
        <f t="shared" si="272"/>
        <v>35.294117647058819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5</v>
      </c>
      <c r="BQ721" s="89">
        <f t="shared" si="269"/>
        <v>0.42857142857142855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0</v>
      </c>
      <c r="AS722" s="41"/>
      <c r="AT722" s="41"/>
      <c r="AU722" s="41"/>
      <c r="AV722" s="41"/>
      <c r="AW722" s="41"/>
      <c r="AX722" s="41"/>
      <c r="AY722" s="41"/>
      <c r="AZ722" s="93">
        <f t="shared" si="255"/>
        <v>16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16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/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/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/>
      <c r="P738" s="41"/>
      <c r="Q738" s="41"/>
      <c r="R738" s="41"/>
      <c r="S738" s="41"/>
      <c r="T738" s="41"/>
      <c r="U738" s="41"/>
      <c r="V738" s="93">
        <f t="shared" si="253"/>
        <v>2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10</v>
      </c>
      <c r="AS738" s="41"/>
      <c r="AT738" s="41"/>
      <c r="AU738" s="41"/>
      <c r="AV738" s="41"/>
      <c r="AW738" s="41"/>
      <c r="AX738" s="41"/>
      <c r="AY738" s="41"/>
      <c r="AZ738" s="93">
        <f t="shared" si="255"/>
        <v>55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57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/>
      <c r="AT753" s="41"/>
      <c r="AU753" s="41"/>
      <c r="AV753" s="41"/>
      <c r="AW753" s="41"/>
      <c r="AX753" s="41"/>
      <c r="AY753" s="41"/>
      <c r="AZ753" s="93">
        <f t="shared" si="255"/>
        <v>7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7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>
        <v>0</v>
      </c>
      <c r="N755" s="41">
        <v>0</v>
      </c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0</v>
      </c>
      <c r="AS755" s="41"/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/>
      <c r="AT764" s="41"/>
      <c r="AU764" s="41"/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/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/>
      <c r="AT772" s="41"/>
      <c r="AU772" s="41"/>
      <c r="AV772" s="41"/>
      <c r="AW772" s="41"/>
      <c r="AX772" s="41"/>
      <c r="AY772" s="41"/>
      <c r="AZ772" s="93">
        <f t="shared" si="337"/>
        <v>8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8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8</v>
      </c>
      <c r="AR774" s="41">
        <v>0</v>
      </c>
      <c r="AS774" s="41"/>
      <c r="AT774" s="41"/>
      <c r="AU774" s="41"/>
      <c r="AV774" s="41"/>
      <c r="AW774" s="41"/>
      <c r="AX774" s="41"/>
      <c r="AY774" s="41"/>
      <c r="AZ774" s="93">
        <f t="shared" si="337"/>
        <v>16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8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16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1</v>
      </c>
      <c r="BA775" s="94">
        <v>1.6666666666666667</v>
      </c>
      <c r="BB775" s="107">
        <f t="shared" ref="BB775:BB777" si="359">+IFERROR(AZ775/BA775,0)*100</f>
        <v>60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1</v>
      </c>
      <c r="BQ775" s="89">
        <f t="shared" ref="BQ775:BQ777" si="374">IFERROR(BP775/BO775,0)</f>
        <v>0.5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/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0</v>
      </c>
      <c r="AS776" s="41"/>
      <c r="AT776" s="41"/>
      <c r="AU776" s="41"/>
      <c r="AV776" s="41"/>
      <c r="AW776" s="41"/>
      <c r="AX776" s="41"/>
      <c r="AY776" s="41"/>
      <c r="AZ776" s="93">
        <f t="shared" si="358"/>
        <v>9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10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0</v>
      </c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9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9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W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377</v>
      </c>
      <c r="F4" s="82">
        <f>+IRA!M4+IRA!AB4+IRA!AQ4</f>
        <v>333</v>
      </c>
      <c r="G4" s="82">
        <f>+IRA!N4+IRA!AC4+IRA!AR4</f>
        <v>347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5</v>
      </c>
      <c r="D6" s="59">
        <f>SUMIFS(IRA!$AK$6:$AK$889,IRA!$E$6:$E$889,REDES!B6)</f>
        <v>0</v>
      </c>
      <c r="E6" s="60">
        <f>SUMIFS(IRA!$AZ$6:$AZ$889,IRA!$E$6:$E$889,REDES!B6)</f>
        <v>71</v>
      </c>
      <c r="F6" s="71">
        <f>SUM(C6:E6)</f>
        <v>76</v>
      </c>
      <c r="G6" s="121">
        <f>SUMIFS(IRA!$BO$6:$BO$976,IRA!$E$6:$E$976,REDES!B6)</f>
        <v>172.33333333333337</v>
      </c>
      <c r="H6" s="75">
        <f>IFERROR(F6/G6,0)</f>
        <v>0.44100580270793027</v>
      </c>
    </row>
    <row r="7" spans="2:8" x14ac:dyDescent="0.3">
      <c r="B7" s="61" t="s">
        <v>512</v>
      </c>
      <c r="C7" s="62">
        <f>SUMIFS(IRA!$V$6:$V$889,IRA!$E$6:$E$889,REDES!B7)</f>
        <v>199</v>
      </c>
      <c r="D7" s="63">
        <f>SUMIFS(IRA!$AK$6:$AK$889,IRA!$E$6:$E$889,REDES!B7)</f>
        <v>0</v>
      </c>
      <c r="E7" s="64">
        <f>SUMIFS(IRA!$AZ$6:$AZ$889,IRA!$E$6:$E$889,REDES!B7)</f>
        <v>463</v>
      </c>
      <c r="F7" s="72">
        <f t="shared" ref="F7:F13" si="0">SUM(C7:E7)</f>
        <v>662</v>
      </c>
      <c r="G7" s="121">
        <f>SUMIFS(IRA!$BO$6:$BO$976,IRA!$E$6:$E$976,REDES!B7)</f>
        <v>257.16666666666663</v>
      </c>
      <c r="H7" s="76">
        <f t="shared" ref="H7:H14" si="1">IFERROR(F7/G7,0)</f>
        <v>2.5742060920285161</v>
      </c>
    </row>
    <row r="8" spans="2:8" x14ac:dyDescent="0.3">
      <c r="B8" s="61" t="s">
        <v>191</v>
      </c>
      <c r="C8" s="62">
        <f>SUMIFS(IRA!$V$6:$V$889,IRA!$E$6:$E$889,REDES!B8)</f>
        <v>7</v>
      </c>
      <c r="D8" s="63">
        <f>SUMIFS(IRA!$AK$6:$AK$889,IRA!$E$6:$E$889,REDES!B8)</f>
        <v>4</v>
      </c>
      <c r="E8" s="64">
        <f>SUMIFS(IRA!$AZ$6:$AZ$889,IRA!$E$6:$E$889,REDES!B8)</f>
        <v>124</v>
      </c>
      <c r="F8" s="72">
        <f t="shared" si="0"/>
        <v>135</v>
      </c>
      <c r="G8" s="121">
        <f>SUMIFS(IRA!$BO$6:$BO$976,IRA!$E$6:$E$976,REDES!B8)</f>
        <v>205</v>
      </c>
      <c r="H8" s="76">
        <f t="shared" si="1"/>
        <v>0.65853658536585369</v>
      </c>
    </row>
    <row r="9" spans="2:8" x14ac:dyDescent="0.3">
      <c r="B9" s="61" t="s">
        <v>510</v>
      </c>
      <c r="C9" s="62">
        <f>SUMIFS(IRA!$V$6:$V$889,IRA!$E$6:$E$889,REDES!B9)</f>
        <v>16</v>
      </c>
      <c r="D9" s="63">
        <f>SUMIFS(IRA!$AK$6:$AK$889,IRA!$E$6:$E$889,REDES!B9)</f>
        <v>2</v>
      </c>
      <c r="E9" s="64">
        <f>SUMIFS(IRA!$AZ$6:$AZ$889,IRA!$E$6:$E$889,REDES!B9)</f>
        <v>286</v>
      </c>
      <c r="F9" s="72">
        <f t="shared" si="0"/>
        <v>304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5</v>
      </c>
      <c r="D10" s="63">
        <f>SUMIFS(IRA!$AK$6:$AK$889,IRA!$E$6:$E$889,REDES!B10)</f>
        <v>0</v>
      </c>
      <c r="E10" s="64">
        <f>SUMIFS(IRA!$AZ$6:$AZ$889,IRA!$E$6:$E$889,REDES!B10)</f>
        <v>123</v>
      </c>
      <c r="F10" s="72">
        <f t="shared" si="0"/>
        <v>128</v>
      </c>
      <c r="G10" s="121">
        <f>SUMIFS(IRA!$BO$6:$BO$976,IRA!$E$6:$E$976,REDES!B10)</f>
        <v>70.333333333333329</v>
      </c>
      <c r="H10" s="76">
        <f t="shared" si="1"/>
        <v>1.8199052132701423</v>
      </c>
    </row>
    <row r="11" spans="2:8" x14ac:dyDescent="0.3">
      <c r="B11" s="61" t="s">
        <v>254</v>
      </c>
      <c r="C11" s="62">
        <f>SUMIFS(IRA!$V$6:$V$889,IRA!$E$6:$E$889,REDES!B11)</f>
        <v>13</v>
      </c>
      <c r="D11" s="63">
        <f>SUMIFS(IRA!$AK$6:$AK$889,IRA!$E$6:$E$889,REDES!B11)</f>
        <v>0</v>
      </c>
      <c r="E11" s="64">
        <f>SUMIFS(IRA!$AZ$6:$AZ$889,IRA!$E$6:$E$889,REDES!B11)</f>
        <v>83</v>
      </c>
      <c r="F11" s="72">
        <f t="shared" si="0"/>
        <v>96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2</v>
      </c>
      <c r="D12" s="63">
        <f>SUMIFS(IRA!$AK$6:$AK$889,IRA!$E$6:$E$889,REDES!B12)</f>
        <v>1</v>
      </c>
      <c r="E12" s="64">
        <f>SUMIFS(IRA!$AZ$6:$AZ$889,IRA!$E$6:$E$889,REDES!B12)</f>
        <v>50</v>
      </c>
      <c r="F12" s="72">
        <f t="shared" si="0"/>
        <v>53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28</v>
      </c>
      <c r="D13" s="66">
        <f>SUMIFS(IRA!$AK$6:$AK$889,IRA!$E$6:$E$889,REDES!B13)</f>
        <v>0</v>
      </c>
      <c r="E13" s="67">
        <f>SUMIFS(IRA!$AZ$6:$AZ$889,IRA!$E$6:$E$889,REDES!B13)</f>
        <v>131</v>
      </c>
      <c r="F13" s="73">
        <f t="shared" si="0"/>
        <v>159</v>
      </c>
      <c r="G13" s="121">
        <f>SUMIFS(IRA!$BO$6:$BO$976,IRA!$E$6:$E$976,REDES!B13)</f>
        <v>142</v>
      </c>
      <c r="H13" s="76">
        <f t="shared" si="1"/>
        <v>1.119718309859155</v>
      </c>
    </row>
    <row r="14" spans="2:8" ht="15" thickBot="1" x14ac:dyDescent="0.35">
      <c r="B14" s="68" t="s">
        <v>495</v>
      </c>
      <c r="C14" s="69">
        <f>SUM(C6:C13)</f>
        <v>275</v>
      </c>
      <c r="D14" s="70">
        <f>SUM(D6:D13)</f>
        <v>7</v>
      </c>
      <c r="E14" s="70">
        <f>SUM(E6:E13)</f>
        <v>1331</v>
      </c>
      <c r="F14" s="74">
        <f>SUM(F6:F13)</f>
        <v>1613</v>
      </c>
      <c r="G14" s="122">
        <f>SUM(G6:G13)</f>
        <v>846.83333333333337</v>
      </c>
      <c r="H14" s="77">
        <f t="shared" si="1"/>
        <v>1.9047431607951191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2025-06-03T19:20:41Z</dcterms:modified>
</cp:coreProperties>
</file>